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62\"/>
    </mc:Choice>
  </mc:AlternateContent>
  <bookViews>
    <workbookView xWindow="0" yWindow="0" windowWidth="20400" windowHeight="7755"/>
  </bookViews>
  <sheets>
    <sheet name="02" sheetId="1" r:id="rId1"/>
  </sheets>
  <definedNames>
    <definedName name="_xlnm.Print_Area" localSheetId="0">'02'!$A$1:$O$29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N15" i="1" l="1"/>
  <c r="O15" i="1"/>
  <c r="O14" i="1"/>
  <c r="O13" i="1"/>
  <c r="I6" i="1"/>
  <c r="I7" i="1"/>
  <c r="I8" i="1"/>
  <c r="I9" i="1"/>
  <c r="I10" i="1"/>
  <c r="I11" i="1"/>
  <c r="I12" i="1"/>
  <c r="I5" i="1"/>
  <c r="G15" i="1" l="1"/>
  <c r="H15" i="1" l="1"/>
  <c r="I15" i="1"/>
</calcChain>
</file>

<file path=xl/sharedStrings.xml><?xml version="1.0" encoding="utf-8"?>
<sst xmlns="http://schemas.openxmlformats.org/spreadsheetml/2006/main" count="74" uniqueCount="35">
  <si>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</si>
  <si>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</si>
  <si>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</si>
  <si>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</si>
  <si>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</si>
  <si>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</si>
  <si>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</si>
  <si>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</si>
  <si>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</si>
  <si>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</si>
  <si>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</si>
  <si>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</si>
  <si>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</si>
  <si>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</si>
  <si>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</si>
  <si>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6BTAA5.9G12</t>
  </si>
  <si>
    <t>Cummins</t>
  </si>
  <si>
    <t xml:space="preserve"> for SDG customer Moe Fast Food Co.Ltd </t>
  </si>
  <si>
    <r>
      <t xml:space="preserve">
BU Name         :   PG BU
Proposal No.    :    PG BU-LOCAL-ORD-062
Proposal Date  :   6.9.2024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Moe Fast Food Co.Ltd</t>
    </r>
  </si>
  <si>
    <t>Push Rod</t>
  </si>
  <si>
    <t>Bushing Camshaft</t>
  </si>
  <si>
    <t>Lower Engine Gasket set</t>
  </si>
  <si>
    <t xml:space="preserve">Main Bearing </t>
  </si>
  <si>
    <t>3929886/3283179</t>
  </si>
  <si>
    <t xml:space="preserve">Camshaft </t>
  </si>
  <si>
    <t>4089649/3804897</t>
  </si>
  <si>
    <t>Upper Engine Gasket</t>
  </si>
  <si>
    <t xml:space="preserve">Cam follower </t>
  </si>
  <si>
    <t>10%dis</t>
  </si>
  <si>
    <t>5%dis</t>
  </si>
  <si>
    <t>Bearing, Connecting Rod</t>
  </si>
  <si>
    <t xml:space="preserve"> Bearing Connecting Rod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</si>
  <si>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</si>
  <si>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Rocker Lever Supporter bolt</t>
  </si>
  <si>
    <r>
      <t xml:space="preserve">               Supplier - A 
Name  - Htoo &amp; Phoo , S7 ANG
Contact No.
Address - 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</si>
</sst>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" fontId="2" fillId="0" borderId="2" xfId="0" applyNumberFormat="1" applyFont="1" applyBorder="1" applyAlignment="1" applyProtection="1">
      <alignment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1" fontId="1" fillId="0" borderId="12" xfId="0" applyNumberFormat="1" applyFont="1" applyBorder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18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18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18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18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581025</xdr:colOff>
      <xdr:row>18</xdr:row>
      <xdr:rowOff>76201</xdr:rowOff>
    </xdr:from>
    <xdr:ext cx="2524125" cy="1809749"/>
    <xdr:sp macro="" textlink="">
      <xdr:nvSpPr>
        <xdr:cNvPr id="9" name="TextBox 8"/>
        <xdr:cNvSpPr txBox="1"/>
      </xdr:nvSpPr>
      <xdr:spPr>
        <a:xfrm>
          <a:off x="7029450" y="6886576"/>
          <a:ext cx="2524125" cy="1809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showGridLines="0" tabSelected="1" topLeftCell="A7" zoomScaleNormal="100" workbookViewId="0">
      <selection activeCell="K11" sqref="K11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0.710937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6" ht="45" customHeight="1" x14ac:dyDescent="0.25">
      <c r="B1" s="39" t="s">
        <v>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6" ht="11.25" customHeight="1" x14ac:dyDescent="0.25">
      <c r="B2" s="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6" ht="136.5" customHeight="1" thickBot="1" x14ac:dyDescent="0.3">
      <c r="B3" s="48" t="s">
        <v>18</v>
      </c>
      <c r="C3" s="48"/>
      <c r="D3" s="48"/>
      <c r="E3" s="48"/>
      <c r="G3" s="48" t="s">
        <v>34</v>
      </c>
      <c r="H3" s="48"/>
      <c r="I3" s="48"/>
      <c r="J3" s="48" t="s">
        <v>14</v>
      </c>
      <c r="K3" s="48"/>
      <c r="L3" s="48"/>
      <c r="M3" s="48" t="s">
        <v>32</v>
      </c>
      <c r="N3" s="48"/>
      <c r="O3" s="48"/>
    </row>
    <row r="4" spans="2:16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6" ht="26.25" customHeight="1" x14ac:dyDescent="0.25">
      <c r="B5" s="9">
        <v>1</v>
      </c>
      <c r="C5" s="10" t="s">
        <v>16</v>
      </c>
      <c r="D5" s="32" t="s">
        <v>15</v>
      </c>
      <c r="E5" s="33" t="s">
        <v>19</v>
      </c>
      <c r="F5" s="10">
        <v>3284377</v>
      </c>
      <c r="G5" s="9">
        <v>12</v>
      </c>
      <c r="H5" s="10">
        <v>24000</v>
      </c>
      <c r="I5" s="11">
        <f>H5*G5</f>
        <v>288000</v>
      </c>
      <c r="J5" s="12"/>
      <c r="K5" s="10"/>
      <c r="L5" s="13" t="s">
        <v>13</v>
      </c>
      <c r="M5" s="9"/>
      <c r="N5" s="10"/>
      <c r="O5" s="16" t="s">
        <v>13</v>
      </c>
    </row>
    <row r="6" spans="2:16" ht="26.25" customHeight="1" x14ac:dyDescent="0.25">
      <c r="B6" s="9">
        <v>2</v>
      </c>
      <c r="C6" s="10" t="s">
        <v>16</v>
      </c>
      <c r="D6" s="32" t="s">
        <v>15</v>
      </c>
      <c r="E6" s="33" t="s">
        <v>20</v>
      </c>
      <c r="F6" s="10">
        <v>3940059</v>
      </c>
      <c r="G6" s="9">
        <v>1</v>
      </c>
      <c r="H6" s="34">
        <v>16500</v>
      </c>
      <c r="I6" s="11">
        <f t="shared" ref="I6:I12" si="0">H6*G6</f>
        <v>16500</v>
      </c>
      <c r="J6" s="12"/>
      <c r="K6" s="10"/>
      <c r="L6" s="13" t="s">
        <v>13</v>
      </c>
      <c r="M6" s="9"/>
      <c r="N6" s="10"/>
      <c r="O6" s="16" t="s">
        <v>13</v>
      </c>
    </row>
    <row r="7" spans="2:16" ht="26.25" customHeight="1" x14ac:dyDescent="0.25">
      <c r="B7" s="9">
        <v>3</v>
      </c>
      <c r="C7" s="10" t="s">
        <v>16</v>
      </c>
      <c r="D7" s="32" t="s">
        <v>15</v>
      </c>
      <c r="E7" s="33" t="s">
        <v>21</v>
      </c>
      <c r="F7" s="33">
        <v>3802376</v>
      </c>
      <c r="G7" s="14">
        <v>1</v>
      </c>
      <c r="H7" s="10">
        <v>210000</v>
      </c>
      <c r="I7" s="11">
        <f t="shared" si="0"/>
        <v>210000</v>
      </c>
      <c r="J7" s="17"/>
      <c r="K7" s="10"/>
      <c r="L7" s="13" t="s">
        <v>13</v>
      </c>
      <c r="M7" s="9"/>
      <c r="N7" s="10"/>
      <c r="O7" s="16" t="s">
        <v>13</v>
      </c>
    </row>
    <row r="8" spans="2:16" ht="23.25" customHeight="1" x14ac:dyDescent="0.25">
      <c r="B8" s="9">
        <v>4</v>
      </c>
      <c r="C8" s="10" t="s">
        <v>16</v>
      </c>
      <c r="D8" s="32" t="s">
        <v>15</v>
      </c>
      <c r="E8" s="15" t="s">
        <v>22</v>
      </c>
      <c r="F8" s="15">
        <v>3901090</v>
      </c>
      <c r="G8" s="14">
        <v>1</v>
      </c>
      <c r="H8" s="10">
        <v>260000</v>
      </c>
      <c r="I8" s="11">
        <f t="shared" si="0"/>
        <v>260000</v>
      </c>
      <c r="J8" s="17"/>
      <c r="K8" s="10"/>
      <c r="L8" s="13" t="s">
        <v>13</v>
      </c>
      <c r="M8" s="9"/>
      <c r="N8" s="10"/>
      <c r="O8" s="16" t="s">
        <v>13</v>
      </c>
    </row>
    <row r="9" spans="2:16" ht="23.25" customHeight="1" x14ac:dyDescent="0.25">
      <c r="B9" s="9">
        <v>5</v>
      </c>
      <c r="C9" s="10" t="s">
        <v>16</v>
      </c>
      <c r="D9" s="32" t="s">
        <v>15</v>
      </c>
      <c r="E9" s="15" t="s">
        <v>24</v>
      </c>
      <c r="F9" s="18" t="s">
        <v>23</v>
      </c>
      <c r="G9" s="14">
        <v>1</v>
      </c>
      <c r="H9" s="34">
        <v>510000</v>
      </c>
      <c r="I9" s="11">
        <f t="shared" si="0"/>
        <v>510000</v>
      </c>
      <c r="J9" s="17"/>
      <c r="K9" s="10"/>
      <c r="L9" s="13" t="s">
        <v>13</v>
      </c>
      <c r="M9" s="9"/>
      <c r="N9" s="10"/>
      <c r="O9" s="16" t="s">
        <v>13</v>
      </c>
    </row>
    <row r="10" spans="2:16" ht="23.25" customHeight="1" x14ac:dyDescent="0.25">
      <c r="B10" s="9">
        <v>6</v>
      </c>
      <c r="C10" s="10" t="s">
        <v>16</v>
      </c>
      <c r="D10" s="32" t="s">
        <v>15</v>
      </c>
      <c r="E10" s="15" t="s">
        <v>26</v>
      </c>
      <c r="F10" s="18" t="s">
        <v>25</v>
      </c>
      <c r="G10" s="14">
        <v>1</v>
      </c>
      <c r="H10" s="34">
        <v>185000</v>
      </c>
      <c r="I10" s="11">
        <f t="shared" si="0"/>
        <v>185000</v>
      </c>
      <c r="J10" s="17"/>
      <c r="K10" s="10"/>
      <c r="L10" s="13" t="s">
        <v>13</v>
      </c>
      <c r="M10" s="9"/>
      <c r="N10" s="10"/>
      <c r="O10" s="16" t="s">
        <v>13</v>
      </c>
    </row>
    <row r="11" spans="2:16" ht="21" customHeight="1" x14ac:dyDescent="0.25">
      <c r="B11" s="9">
        <v>7</v>
      </c>
      <c r="C11" s="10" t="s">
        <v>16</v>
      </c>
      <c r="D11" s="32" t="s">
        <v>15</v>
      </c>
      <c r="E11" s="15" t="s">
        <v>33</v>
      </c>
      <c r="F11" s="16"/>
      <c r="G11" s="14">
        <v>12</v>
      </c>
      <c r="H11" s="15">
        <v>15000</v>
      </c>
      <c r="I11" s="11">
        <f t="shared" si="0"/>
        <v>180000</v>
      </c>
      <c r="J11" s="17"/>
      <c r="K11" s="10"/>
      <c r="L11" s="13" t="s">
        <v>13</v>
      </c>
      <c r="M11" s="14"/>
      <c r="N11" s="15"/>
      <c r="O11" s="16" t="s">
        <v>13</v>
      </c>
    </row>
    <row r="12" spans="2:16" ht="21" customHeight="1" x14ac:dyDescent="0.25">
      <c r="B12" s="9">
        <v>8</v>
      </c>
      <c r="C12" s="10" t="s">
        <v>16</v>
      </c>
      <c r="D12" s="32" t="s">
        <v>15</v>
      </c>
      <c r="E12" s="20" t="s">
        <v>27</v>
      </c>
      <c r="F12" s="21"/>
      <c r="G12" s="19">
        <v>12</v>
      </c>
      <c r="H12" s="20">
        <v>20000</v>
      </c>
      <c r="I12" s="11">
        <f t="shared" si="0"/>
        <v>240000</v>
      </c>
      <c r="J12" s="22"/>
      <c r="K12" s="10"/>
      <c r="L12" s="13" t="s">
        <v>13</v>
      </c>
      <c r="M12" s="19"/>
      <c r="N12" s="20"/>
      <c r="O12" s="16" t="s">
        <v>13</v>
      </c>
    </row>
    <row r="13" spans="2:16" ht="21" customHeight="1" x14ac:dyDescent="0.25">
      <c r="B13" s="9">
        <v>9</v>
      </c>
      <c r="C13" s="10" t="s">
        <v>16</v>
      </c>
      <c r="D13" s="32" t="s">
        <v>15</v>
      </c>
      <c r="E13" s="20" t="s">
        <v>30</v>
      </c>
      <c r="F13" s="21">
        <v>3969562</v>
      </c>
      <c r="G13" s="19"/>
      <c r="H13" s="20"/>
      <c r="I13" s="35"/>
      <c r="J13" s="22"/>
      <c r="K13" s="10" t="s">
        <v>29</v>
      </c>
      <c r="L13" s="23"/>
      <c r="M13" s="19">
        <v>1</v>
      </c>
      <c r="N13" s="20">
        <v>10.58</v>
      </c>
      <c r="O13" s="21">
        <f>N13*M13</f>
        <v>10.58</v>
      </c>
      <c r="P13" s="37"/>
    </row>
    <row r="14" spans="2:16" ht="24.75" customHeight="1" thickBot="1" x14ac:dyDescent="0.3">
      <c r="B14" s="19">
        <v>10</v>
      </c>
      <c r="C14" s="10" t="s">
        <v>16</v>
      </c>
      <c r="D14" s="32" t="s">
        <v>15</v>
      </c>
      <c r="E14" s="20" t="s">
        <v>31</v>
      </c>
      <c r="F14" s="21">
        <v>4893693</v>
      </c>
      <c r="G14" s="19"/>
      <c r="H14" s="20"/>
      <c r="I14" s="21"/>
      <c r="J14" s="22"/>
      <c r="K14" s="10" t="s">
        <v>28</v>
      </c>
      <c r="L14" s="23"/>
      <c r="M14" s="19">
        <v>1</v>
      </c>
      <c r="N14" s="20">
        <v>11.46</v>
      </c>
      <c r="O14" s="21">
        <f>N14*M14</f>
        <v>11.46</v>
      </c>
    </row>
    <row r="15" spans="2:16" ht="24" customHeight="1" thickBot="1" x14ac:dyDescent="0.3">
      <c r="B15" s="44" t="s">
        <v>5</v>
      </c>
      <c r="C15" s="47"/>
      <c r="D15" s="47"/>
      <c r="E15" s="47"/>
      <c r="F15" s="45"/>
      <c r="G15" s="24">
        <f>G5+G6+G7+G8+G9+G10+G11+G12</f>
        <v>41</v>
      </c>
      <c r="H15" s="36">
        <f>H5+H6+H7+H8+H9+H10+H11+H12</f>
        <v>1240500</v>
      </c>
      <c r="I15" s="25">
        <f>I5+I6+I7+I8+I9+I10+I11+I12</f>
        <v>1889500</v>
      </c>
      <c r="J15" s="26"/>
      <c r="K15" s="27"/>
      <c r="L15" s="28"/>
      <c r="M15" s="29">
        <f>M13+M14</f>
        <v>2</v>
      </c>
      <c r="N15" s="27">
        <f>N13+N14</f>
        <v>22.04</v>
      </c>
      <c r="O15" s="25">
        <f>O13+O14</f>
        <v>22.04</v>
      </c>
    </row>
    <row r="16" spans="2:16" ht="10.5" customHeight="1" thickBot="1" x14ac:dyDescent="0.3">
      <c r="B16" s="3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</row>
    <row r="17" spans="2:15" ht="27" customHeight="1" thickBot="1" x14ac:dyDescent="0.3">
      <c r="B17" s="49" t="s">
        <v>10</v>
      </c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</row>
    <row r="18" spans="2:15" ht="38.25" customHeight="1" thickBot="1" x14ac:dyDescent="0.3">
      <c r="B18" s="44" t="s">
        <v>6</v>
      </c>
      <c r="C18" s="45"/>
      <c r="D18" s="40" t="s">
        <v>17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</row>
    <row r="19" spans="2:15" ht="9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5" customHeight="1" x14ac:dyDescent="0.25"/>
    <row r="27" spans="2:15" ht="11.25" customHeight="1" x14ac:dyDescent="0.25"/>
    <row r="28" spans="2:15" ht="11.25" customHeight="1" x14ac:dyDescent="0.25"/>
    <row r="29" spans="2:15" ht="33" customHeight="1" x14ac:dyDescent="0.25">
      <c r="K29" s="31"/>
      <c r="M29" s="38" t="s">
        <v>11</v>
      </c>
      <c r="N29" s="38"/>
      <c r="O29" s="3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9:O29"/>
    <mergeCell ref="B1:O1"/>
    <mergeCell ref="D18:O18"/>
    <mergeCell ref="C16:O16"/>
    <mergeCell ref="B18:C18"/>
    <mergeCell ref="C2:O2"/>
    <mergeCell ref="B15:F15"/>
    <mergeCell ref="G3:I3"/>
    <mergeCell ref="J3:L3"/>
    <mergeCell ref="M3:O3"/>
    <mergeCell ref="B3:E3"/>
    <mergeCell ref="B17:C17"/>
    <mergeCell ref="D17:O17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2024-09-09T07:33:11Z</cp:lastPrinted>
  <dcterms:created xsi:type="dcterms:W3CDTF">2022-12-26T07:39:48Z</dcterms:created>
  <dcterms:modified xsi:type="dcterms:W3CDTF">2024-09-10T03:03:08Z</dcterms:modified>
</cp:coreProperties>
</file>